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66925"/>
  <xr:revisionPtr revIDLastSave="0" documentId="13_ncr:1_{90D6F283-AF4A-4E99-A6A0-5E0D70AC91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tudio de mercado " sheetId="8" r:id="rId1"/>
    <sheet name="Promedio" sheetId="5" r:id="rId2"/>
    <sheet name="Hoja1" sheetId="6" state="hidden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8" i="8" l="1"/>
  <c r="L7" i="8"/>
  <c r="K14" i="8"/>
  <c r="K13" i="8"/>
  <c r="K8" i="8"/>
  <c r="K7" i="8"/>
  <c r="K14" i="5"/>
  <c r="K13" i="5"/>
  <c r="K8" i="5"/>
  <c r="L8" i="5" s="1"/>
  <c r="K7" i="5"/>
  <c r="L9" i="8" l="1"/>
  <c r="K9" i="8"/>
  <c r="K9" i="5"/>
  <c r="L7" i="5"/>
  <c r="L9" i="5" s="1"/>
</calcChain>
</file>

<file path=xl/sharedStrings.xml><?xml version="1.0" encoding="utf-8"?>
<sst xmlns="http://schemas.openxmlformats.org/spreadsheetml/2006/main" count="58" uniqueCount="32">
  <si>
    <t>ITEM</t>
  </si>
  <si>
    <t>NOMBRE DEL ELEMENTO DE  CONSUMO Y/O DEVOLUTIVOS</t>
  </si>
  <si>
    <t>DESCRIPCIÓN COMPLETA DEL ELEMENTO DE  CONSUMO Y/O DEVOLUTIVOS</t>
  </si>
  <si>
    <t>UNIDAD DE MEDIDA</t>
  </si>
  <si>
    <t>CANTIDAD REQUERIDA</t>
  </si>
  <si>
    <t>VALOR UNITARIO INCLUIDO IVA N.3 (NOMBRE EMPRESA 3 OPCIONAL)</t>
  </si>
  <si>
    <t>VALOR PROMEDIO / MENOR / MAYOR UNITARIO</t>
  </si>
  <si>
    <t>TOTAL</t>
  </si>
  <si>
    <t>OBSERVACIONES</t>
  </si>
  <si>
    <t>VALOR TOTAL</t>
  </si>
  <si>
    <t>Línea de Diseño de Productos</t>
  </si>
  <si>
    <t>Línea de Producción y Transformación</t>
  </si>
  <si>
    <t>Línea de Materiales y Biotecnología</t>
  </si>
  <si>
    <t>Línea de TICs e Inteligencia Artificial</t>
  </si>
  <si>
    <t>Línea de Cliente, Comercialización y Logística</t>
  </si>
  <si>
    <t>Línea SENA se transforma</t>
  </si>
  <si>
    <t>Línea de sociedad, cultura y pedagogía</t>
  </si>
  <si>
    <t>Línea de economía popular y campesina</t>
  </si>
  <si>
    <t>NOMBRE DEL PROYECTO/PLAN</t>
  </si>
  <si>
    <t>INFORMACIÓN DEL PROYECTO/PLAN</t>
  </si>
  <si>
    <t>JUSTIFICACIÓN DEL REQUERIMIENTO</t>
  </si>
  <si>
    <t>FOTOGRAFIA DEL ELEMENTO
(opcional)</t>
  </si>
  <si>
    <r>
      <t xml:space="preserve">NOTA: 
</t>
    </r>
    <r>
      <rPr>
        <b/>
        <i/>
        <sz val="11"/>
        <rFont val="Calibri"/>
        <family val="2"/>
        <scheme val="minor"/>
      </rPr>
      <t xml:space="preserve">En el Sistema SENAVANCE se deberá adjuntar mínimo 2 soportes de los valores relacionados, que podrán ser  precotizaciones, precios de catálogos de canales comerciales oficiales de proveedores o de almacenes de grandes superficies, o valores de acuerdos marco de precios de Colombia Compra. </t>
    </r>
  </si>
  <si>
    <t>DIRECCIÓN DE FORMACIÓN PROFESIONAL
GRUPO DE GESTIÓN DE LA INVESTIGACIÓN, EL DESARROLLO Y LA INNOVACIÓN TECNOLOGICA Y FORMATIVA
Anexo 1.1. Estudio de mercado</t>
  </si>
  <si>
    <t>UN</t>
  </si>
  <si>
    <t>Computador portátil</t>
  </si>
  <si>
    <t>Impresora</t>
  </si>
  <si>
    <t>Impresora Multifuncional Inlámbrica</t>
  </si>
  <si>
    <t>VALOR UNITARIO INCLUIDO IVA N.1 (HAS)</t>
  </si>
  <si>
    <t>VALOR UNITARIO INCLUIDO IVA N.2 (Panamericana)</t>
  </si>
  <si>
    <t>Computador portátil empresarial</t>
  </si>
  <si>
    <t>CONTRATAR LA ADQUISICIÓN DE EQUIPOS DE CÓMPUTO E IMPRESIÓN, REQUERIDOS PARA EL DESARROLLO DE LAS ACTIVIDADES ADMINISTRATIVAS Y OPERATIVAS ASOCIADAS A LA TIENDA ZAJUNA CAMPO, DEL CENTRO AGROPECUARIO LA GRANJA DEL SENA REGIONAL TOLIMA, DURANTE LA VIGENCIA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</si>
</sst>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 tint="0.34998626667073579"/>
      <name val="Calibri"/>
      <family val="2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2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2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7" fillId="0" borderId="2" xfId="91" applyFont="1" applyBorder="1" applyAlignment="1">
      <alignment horizontal="center" vertical="center"/>
    </xf>
    <xf numFmtId="0" fontId="7" fillId="2" borderId="1" xfId="91" applyFont="1" applyFill="1" applyBorder="1" applyAlignment="1">
      <alignment vertical="center" wrapText="1"/>
    </xf>
    <xf numFmtId="0" fontId="7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center" vertical="center"/>
    </xf>
    <xf numFmtId="42" fontId="7" fillId="0" borderId="1" xfId="90" applyFont="1" applyFill="1" applyBorder="1" applyAlignment="1">
      <alignment horizontal="center" vertical="center"/>
    </xf>
    <xf numFmtId="0" fontId="8" fillId="2" borderId="1" xfId="91" applyFont="1" applyFill="1" applyBorder="1" applyAlignment="1">
      <alignment vertical="center" wrapText="1"/>
    </xf>
    <xf numFmtId="0" fontId="7" fillId="0" borderId="1" xfId="91" applyFont="1" applyBorder="1" applyAlignment="1">
      <alignment horizontal="left" vertical="center"/>
    </xf>
    <xf numFmtId="0" fontId="0" fillId="3" borderId="0" xfId="0" applyFill="1"/>
    <xf numFmtId="0" fontId="10" fillId="0" borderId="0" xfId="1" applyFont="1" applyAlignment="1">
      <alignment vertical="center"/>
    </xf>
    <xf numFmtId="0" fontId="11" fillId="5" borderId="1" xfId="91" applyFont="1" applyFill="1" applyBorder="1" applyAlignment="1">
      <alignment horizontal="center" vertical="center" wrapText="1"/>
    </xf>
    <xf numFmtId="42" fontId="7" fillId="2" borderId="1" xfId="90" applyFont="1" applyFill="1" applyBorder="1" applyAlignment="1">
      <alignment horizontal="left" vertical="center"/>
    </xf>
    <xf numFmtId="42" fontId="7" fillId="7" borderId="2" xfId="90" applyFont="1" applyFill="1" applyBorder="1" applyAlignment="1">
      <alignment vertical="center"/>
    </xf>
    <xf numFmtId="42" fontId="0" fillId="3" borderId="0" xfId="0" applyNumberFormat="1" applyFill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 wrapText="1"/>
    </xf>
    <xf numFmtId="0" fontId="8" fillId="8" borderId="2" xfId="91" applyFont="1" applyFill="1" applyBorder="1" applyAlignment="1">
      <alignment horizontal="center" vertical="center"/>
    </xf>
    <xf numFmtId="0" fontId="8" fillId="8" borderId="3" xfId="91" applyFont="1" applyFill="1" applyBorder="1" applyAlignment="1">
      <alignment horizontal="center" vertical="center"/>
    </xf>
    <xf numFmtId="0" fontId="8" fillId="8" borderId="10" xfId="91" applyFont="1" applyFill="1" applyBorder="1" applyAlignment="1">
      <alignment horizontal="center" vertical="center"/>
    </xf>
    <xf numFmtId="0" fontId="12" fillId="0" borderId="2" xfId="91" applyFont="1" applyBorder="1" applyAlignment="1">
      <alignment vertical="center" wrapText="1"/>
    </xf>
    <xf numFmtId="0" fontId="12" fillId="0" borderId="3" xfId="91" applyFont="1" applyBorder="1" applyAlignment="1">
      <alignment vertical="center" wrapText="1"/>
    </xf>
    <xf numFmtId="0" fontId="12" fillId="0" borderId="10" xfId="91" applyFont="1" applyBorder="1" applyAlignment="1">
      <alignment vertical="center" wrapText="1"/>
    </xf>
    <xf numFmtId="0" fontId="9" fillId="4" borderId="11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center" vertical="center"/>
    </xf>
  </cellXfs>
  <cellStyles count="92">
    <cellStyle name="Hipervínculo" xfId="22" builtinId="8" hidden="1"/>
    <cellStyle name="Hipervínculo" xfId="12" builtinId="8" hidden="1"/>
    <cellStyle name="Hipervínculo" xfId="18" builtinId="8" hidden="1"/>
    <cellStyle name="Hipervínculo" xfId="14" builtinId="8" hidden="1"/>
    <cellStyle name="Hipervínculo" xfId="8" builtinId="8" hidden="1"/>
    <cellStyle name="Hipervínculo" xfId="2" builtinId="8" hidden="1"/>
    <cellStyle name="Hipervínculo" xfId="4" builtinId="8" hidden="1"/>
    <cellStyle name="Hipervínculo" xfId="6" builtinId="8" hidden="1"/>
    <cellStyle name="Hipervínculo" xfId="20" builtinId="8" hidden="1"/>
    <cellStyle name="Hipervínculo" xfId="16" builtinId="8" hidden="1"/>
    <cellStyle name="Hipervínculo" xfId="10" builtinId="8" hidden="1"/>
    <cellStyle name="Hipervínculo" xfId="30" builtinId="8" hidden="1"/>
    <cellStyle name="Hipervínculo" xfId="66" builtinId="8" hidden="1"/>
    <cellStyle name="Hipervínculo" xfId="24" builtinId="8" hidden="1"/>
    <cellStyle name="Hipervínculo" xfId="26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42" builtinId="8" hidden="1"/>
    <cellStyle name="Hipervínculo" xfId="44" builtinId="8" hidden="1"/>
    <cellStyle name="Hipervínculo" xfId="48" builtinId="8" hidden="1"/>
    <cellStyle name="Hipervínculo" xfId="52" builtinId="8" hidden="1"/>
    <cellStyle name="Hipervínculo" xfId="56" builtinId="8" hidden="1"/>
    <cellStyle name="Hipervínculo" xfId="58" builtinId="8" hidden="1"/>
    <cellStyle name="Hipervínculo" xfId="64" builtinId="8" hidden="1"/>
    <cellStyle name="Hipervínculo" xfId="62" builtinId="8" hidden="1"/>
    <cellStyle name="Hipervínculo" xfId="54" builtinId="8" hidden="1"/>
    <cellStyle name="Hipervínculo" xfId="38" builtinId="8" hidden="1"/>
    <cellStyle name="Hipervínculo" xfId="46" builtinId="8" hidden="1"/>
    <cellStyle name="Hipervínculo" xfId="60" builtinId="8" hidden="1"/>
    <cellStyle name="Hipervínculo" xfId="50" builtinId="8" hidden="1"/>
    <cellStyle name="Hipervínculo" xfId="40" builtinId="8" hidden="1"/>
    <cellStyle name="Hipervínculo" xfId="28" builtinId="8" hidden="1"/>
    <cellStyle name="Hipervínculo" xfId="70" builtinId="8" hidden="1"/>
    <cellStyle name="Hipervínculo" xfId="84" builtinId="8" hidden="1"/>
    <cellStyle name="Hipervínculo" xfId="88" builtinId="8" hidden="1"/>
    <cellStyle name="Hipervínculo" xfId="82" builtinId="8" hidden="1"/>
    <cellStyle name="Hipervínculo" xfId="78" builtinId="8" hidden="1"/>
    <cellStyle name="Hipervínculo" xfId="74" builtinId="8" hidden="1"/>
    <cellStyle name="Hipervínculo" xfId="86" builtinId="8" hidden="1"/>
    <cellStyle name="Hipervínculo" xfId="76" builtinId="8" hidden="1"/>
    <cellStyle name="Hipervínculo" xfId="80" builtinId="8" hidden="1"/>
    <cellStyle name="Hipervínculo" xfId="72" builtinId="8" hidden="1"/>
    <cellStyle name="Hipervínculo" xfId="68" builtinId="8" hidden="1"/>
    <cellStyle name="Hipervínculo visitado" xfId="37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51" builtinId="9" hidden="1"/>
    <cellStyle name="Hipervínculo visitado" xfId="39" builtinId="9" hidden="1"/>
    <cellStyle name="Hipervínculo visitado" xfId="2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3" builtinId="9" hidden="1"/>
    <cellStyle name="Hipervínculo visitado" xfId="5" builtinId="9" hidden="1"/>
    <cellStyle name="Hipervínculo visitado" xfId="21" builtinId="9" hidden="1"/>
    <cellStyle name="Hipervínculo visitado" xfId="13" builtinId="9" hidden="1"/>
    <cellStyle name="Hipervínculo visitado" xfId="49" builtinId="9" hidden="1"/>
    <cellStyle name="Hipervínculo visitado" xfId="41" builtinId="9" hidden="1"/>
    <cellStyle name="Hipervínculo visitado" xfId="83" builtinId="9" hidden="1"/>
    <cellStyle name="Hipervínculo visitado" xfId="85" builtinId="9" hidden="1"/>
    <cellStyle name="Hipervínculo visitado" xfId="89" builtinId="9" hidden="1"/>
    <cellStyle name="Hipervínculo visitado" xfId="87" builtinId="9" hidden="1"/>
    <cellStyle name="Hipervínculo visitado" xfId="79" builtinId="9" hidden="1"/>
    <cellStyle name="Hipervínculo visitado" xfId="71" builtinId="9" hidden="1"/>
    <cellStyle name="Hipervínculo visitado" xfId="6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55" builtinId="9" hidden="1"/>
    <cellStyle name="Hipervínculo visitado" xfId="81" builtinId="9" hidden="1"/>
    <cellStyle name="Hipervínculo visitado" xfId="67" builtinId="9" hidden="1"/>
    <cellStyle name="Hipervínculo visitado" xfId="69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59" builtinId="9" hidden="1"/>
    <cellStyle name="Hipervínculo visitado" xfId="61" builtinId="9" hidden="1"/>
    <cellStyle name="Hipervínculo visitado" xfId="65" builtinId="9" hidden="1"/>
    <cellStyle name="Hipervínculo visitado" xfId="57" builtinId="9" hidden="1"/>
    <cellStyle name="Hipervínculo visitado" xfId="53" builtinId="9" hidden="1"/>
    <cellStyle name="Moneda [0]" xfId="90" builtinId="7"/>
    <cellStyle name="Normal" xfId="0" builtinId="0"/>
    <cellStyle name="Normal 2" xfId="91" xr:uid="{32B89013-1C56-46A0-AD2B-47D5B162F536}"/>
    <cellStyle name="Normal 4" xfId="1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404812</xdr:colOff>
      <xdr:row>0</xdr:row>
      <xdr:rowOff>83344</xdr:rowOff>
    </xdr:from>
    <xdr:to>
      <xdr:col>0</xdr:col>
      <xdr:colOff>1119822</xdr:colOff>
      <xdr:row>1</xdr:row>
      <xdr:rowOff>353854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C3D45D-9FCD-4A4E-81DB-08A089C5D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2" y="83344"/>
          <a:ext cx="715010" cy="699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404812</xdr:colOff>
      <xdr:row>0</xdr:row>
      <xdr:rowOff>83344</xdr:rowOff>
    </xdr:from>
    <xdr:to>
      <xdr:col>0</xdr:col>
      <xdr:colOff>1119822</xdr:colOff>
      <xdr:row>1</xdr:row>
      <xdr:rowOff>353854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368D25-2EBF-99CA-383F-A8AC8C1AB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2" y="83344"/>
          <a:ext cx="71501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2731-DA4F-4684-A211-281694FFC84C}">
  <sheetPr>
    <tabColor theme="9" tint="-0.249977111117893"/>
  </sheetPr>
  <dimension ref="A1:AN29"/>
  <sheetViews>
    <sheetView tabSelected="1" zoomScaleNormal="100" zoomScalePageLayoutView="90" workbookViewId="0">
      <selection activeCell="A5" sqref="A5:M5"/>
    </sheetView>
  </sheetViews>
  <sheetFormatPr baseColWidth="10" defaultColWidth="10.85546875" defaultRowHeight="15" x14ac:dyDescent="0.25"/>
  <cols>
    <col min="1" max="1" width="19.85546875" customWidth="1"/>
    <col min="2" max="2" width="24.85546875" customWidth="1"/>
    <col min="3" max="3" width="30.7109375" customWidth="1"/>
    <col min="4" max="5" width="30.7109375" hidden="1" customWidth="1"/>
    <col min="6" max="6" width="12.85546875" customWidth="1"/>
    <col min="7" max="7" width="13.42578125" customWidth="1"/>
    <col min="8" max="9" width="18.7109375" customWidth="1"/>
    <col min="10" max="10" width="17.7109375" hidden="1" customWidth="1"/>
    <col min="11" max="12" width="19.7109375" customWidth="1"/>
    <col min="13" max="13" width="31.42578125" hidden="1" customWidth="1"/>
    <col min="14" max="15" width="13.140625" style="1" customWidth="1"/>
    <col min="16" max="16" width="10.85546875" style="1"/>
    <col min="17" max="17" width="14.28515625" style="1" customWidth="1"/>
    <col min="18" max="18" width="14.7109375" style="1" customWidth="1"/>
    <col min="19" max="19" width="20.85546875" style="1" customWidth="1"/>
    <col min="20" max="40" width="10.85546875" style="1"/>
  </cols>
  <sheetData>
    <row r="1" spans="1:40" ht="33.75" customHeight="1" x14ac:dyDescent="0.2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40" ht="33" customHeight="1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40" ht="30.75" customHeight="1" thickBot="1" x14ac:dyDescent="0.3">
      <c r="A3" s="23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40" s="12" customFormat="1" ht="24.95" customHeight="1" x14ac:dyDescent="0.25">
      <c r="A4" s="33" t="s">
        <v>18</v>
      </c>
      <c r="B4" s="34"/>
      <c r="C4" s="26" t="s">
        <v>31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40" ht="30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40" s="2" customFormat="1" ht="75" x14ac:dyDescent="0.25">
      <c r="A6" s="13" t="s">
        <v>0</v>
      </c>
      <c r="B6" s="13" t="s">
        <v>1</v>
      </c>
      <c r="C6" s="13" t="s">
        <v>2</v>
      </c>
      <c r="D6" s="13" t="s">
        <v>20</v>
      </c>
      <c r="E6" s="13" t="s">
        <v>21</v>
      </c>
      <c r="F6" s="13" t="s">
        <v>3</v>
      </c>
      <c r="G6" s="13" t="s">
        <v>4</v>
      </c>
      <c r="H6" s="13" t="s">
        <v>28</v>
      </c>
      <c r="I6" s="13" t="s">
        <v>29</v>
      </c>
      <c r="J6" s="13" t="s">
        <v>5</v>
      </c>
      <c r="K6" s="13" t="s">
        <v>6</v>
      </c>
      <c r="L6" s="13" t="s">
        <v>7</v>
      </c>
      <c r="M6" s="13" t="s">
        <v>8</v>
      </c>
    </row>
    <row r="7" spans="1:40" s="2" customFormat="1" ht="20.25" customHeight="1" x14ac:dyDescent="0.25">
      <c r="A7" s="4">
        <v>1</v>
      </c>
      <c r="B7" s="5" t="s">
        <v>25</v>
      </c>
      <c r="C7" s="5" t="s">
        <v>30</v>
      </c>
      <c r="D7" s="5"/>
      <c r="E7" s="5"/>
      <c r="F7" s="6" t="s">
        <v>24</v>
      </c>
      <c r="G7" s="7">
        <v>2</v>
      </c>
      <c r="H7" s="8">
        <v>3250000</v>
      </c>
      <c r="I7" s="8">
        <v>3981145</v>
      </c>
      <c r="J7" s="8"/>
      <c r="K7" s="14">
        <f>IFERROR(AVERAGE(H7:J7), "$")</f>
        <v>3615572.5</v>
      </c>
      <c r="L7" s="14">
        <f>G7*H7</f>
        <v>6500000</v>
      </c>
      <c r="M7" s="9"/>
    </row>
    <row r="8" spans="1:40" s="3" customFormat="1" ht="30" x14ac:dyDescent="0.25">
      <c r="A8" s="4">
        <v>2</v>
      </c>
      <c r="B8" s="5" t="s">
        <v>26</v>
      </c>
      <c r="C8" s="5" t="s">
        <v>27</v>
      </c>
      <c r="D8" s="5"/>
      <c r="E8" s="5"/>
      <c r="F8" s="6" t="s">
        <v>24</v>
      </c>
      <c r="G8" s="7">
        <v>1</v>
      </c>
      <c r="H8" s="8">
        <v>2000000</v>
      </c>
      <c r="I8" s="8">
        <v>2278850</v>
      </c>
      <c r="J8" s="8"/>
      <c r="K8" s="14">
        <f t="shared" ref="K8" si="0">IFERROR(AVERAGE(H8:J8), "$")</f>
        <v>2139425</v>
      </c>
      <c r="L8" s="14">
        <f>G8*H8</f>
        <v>2000000</v>
      </c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s="3" customFormat="1" x14ac:dyDescent="0.25">
      <c r="A9" s="27" t="s">
        <v>9</v>
      </c>
      <c r="B9" s="28"/>
      <c r="C9" s="28"/>
      <c r="D9" s="28"/>
      <c r="E9" s="28"/>
      <c r="F9" s="28"/>
      <c r="G9" s="28"/>
      <c r="H9" s="28"/>
      <c r="I9" s="28"/>
      <c r="J9" s="29"/>
      <c r="K9" s="15">
        <f>SUM(K7:K8)</f>
        <v>5754997.5</v>
      </c>
      <c r="L9" s="15">
        <f>SUM(L7:L8)</f>
        <v>8500000</v>
      </c>
      <c r="M9" s="10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s="3" customFormat="1" ht="45" customHeight="1" x14ac:dyDescent="0.25">
      <c r="A10" s="30" t="s">
        <v>22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11" customFormat="1" x14ac:dyDescent="0.25"/>
    <row r="12" spans="1:40" s="11" customFormat="1" x14ac:dyDescent="0.25">
      <c r="K12" s="16"/>
      <c r="L12" s="16"/>
    </row>
    <row r="13" spans="1:40" s="11" customFormat="1" x14ac:dyDescent="0.25">
      <c r="K13" s="16">
        <f>H7*2+H8</f>
        <v>8500000</v>
      </c>
      <c r="L13" s="16"/>
    </row>
    <row r="14" spans="1:40" s="11" customFormat="1" x14ac:dyDescent="0.25">
      <c r="K14" s="16">
        <f>I7*2+H8</f>
        <v>9962290</v>
      </c>
    </row>
    <row r="15" spans="1:40" s="11" customFormat="1" x14ac:dyDescent="0.25">
      <c r="K15" s="16"/>
    </row>
    <row r="16" spans="1:40" s="11" customFormat="1" x14ac:dyDescent="0.25"/>
    <row r="17" s="11" customFormat="1" x14ac:dyDescent="0.25"/>
    <row r="18" s="11" customFormat="1" x14ac:dyDescent="0.25"/>
    <row r="19" s="11" customFormat="1" x14ac:dyDescent="0.25"/>
    <row r="20" s="11" customFormat="1" x14ac:dyDescent="0.25"/>
    <row r="21" s="11" customFormat="1" x14ac:dyDescent="0.25"/>
    <row r="22" s="11" customFormat="1" x14ac:dyDescent="0.25"/>
    <row r="23" s="11" customFormat="1" x14ac:dyDescent="0.25"/>
    <row r="24" s="11" customFormat="1" x14ac:dyDescent="0.25"/>
    <row r="25" s="11" customFormat="1" x14ac:dyDescent="0.25"/>
    <row r="26" s="11" customFormat="1" x14ac:dyDescent="0.25"/>
    <row r="27" s="11" customFormat="1" x14ac:dyDescent="0.25"/>
    <row r="28" s="11" customFormat="1" x14ac:dyDescent="0.25"/>
    <row r="29" s="11" customFormat="1" x14ac:dyDescent="0.25"/>
  </sheetData>
  <mergeCells count="7">
    <mergeCell ref="A10:M10"/>
    <mergeCell ref="A1:M2"/>
    <mergeCell ref="A3:M3"/>
    <mergeCell ref="A4:B4"/>
    <mergeCell ref="C4:M4"/>
    <mergeCell ref="A5:M5"/>
    <mergeCell ref="A9:J9"/>
  </mergeCells>
  <pageMargins left="0.7" right="0.7" top="0.75" bottom="0.75" header="0.3" footer="0.3"/>
  <pageSetup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9"/>
  <sheetViews>
    <sheetView topLeftCell="A3" zoomScaleNormal="100" zoomScalePageLayoutView="90" workbookViewId="0">
      <selection activeCell="A3" sqref="A1:XFD1048576"/>
    </sheetView>
  </sheetViews>
  <sheetFormatPr baseColWidth="10" defaultColWidth="10.85546875" defaultRowHeight="15" x14ac:dyDescent="0.25"/>
  <cols>
    <col min="1" max="1" width="19.85546875" customWidth="1"/>
    <col min="2" max="2" width="24.85546875" customWidth="1"/>
    <col min="3" max="3" width="30.7109375" customWidth="1"/>
    <col min="4" max="5" width="30.7109375" hidden="1" customWidth="1"/>
    <col min="6" max="6" width="12.85546875" customWidth="1"/>
    <col min="7" max="7" width="13.42578125" customWidth="1"/>
    <col min="8" max="9" width="18.7109375" customWidth="1"/>
    <col min="10" max="10" width="17.7109375" hidden="1" customWidth="1"/>
    <col min="11" max="12" width="19.7109375" customWidth="1"/>
    <col min="13" max="13" width="31.42578125" hidden="1" customWidth="1"/>
    <col min="14" max="15" width="13.140625" style="1" customWidth="1"/>
    <col min="16" max="16" width="10.85546875" style="1"/>
    <col min="17" max="17" width="14.28515625" style="1" customWidth="1"/>
    <col min="18" max="18" width="14.7109375" style="1" customWidth="1"/>
    <col min="19" max="19" width="20.85546875" style="1" customWidth="1"/>
    <col min="20" max="40" width="10.85546875" style="1"/>
  </cols>
  <sheetData>
    <row r="1" spans="1:40" ht="33.75" customHeight="1" x14ac:dyDescent="0.2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40" ht="33" customHeight="1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40" ht="30.75" customHeight="1" thickBot="1" x14ac:dyDescent="0.3">
      <c r="A3" s="23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40" s="12" customFormat="1" ht="24.95" customHeight="1" x14ac:dyDescent="0.25">
      <c r="A4" s="33" t="s">
        <v>18</v>
      </c>
      <c r="B4" s="34"/>
      <c r="C4" s="26" t="s">
        <v>31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40" ht="30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40" s="2" customFormat="1" ht="75" x14ac:dyDescent="0.25">
      <c r="A6" s="13" t="s">
        <v>0</v>
      </c>
      <c r="B6" s="13" t="s">
        <v>1</v>
      </c>
      <c r="C6" s="13" t="s">
        <v>2</v>
      </c>
      <c r="D6" s="13" t="s">
        <v>20</v>
      </c>
      <c r="E6" s="13" t="s">
        <v>21</v>
      </c>
      <c r="F6" s="13" t="s">
        <v>3</v>
      </c>
      <c r="G6" s="13" t="s">
        <v>4</v>
      </c>
      <c r="H6" s="13" t="s">
        <v>28</v>
      </c>
      <c r="I6" s="13" t="s">
        <v>29</v>
      </c>
      <c r="J6" s="13" t="s">
        <v>5</v>
      </c>
      <c r="K6" s="13" t="s">
        <v>6</v>
      </c>
      <c r="L6" s="13" t="s">
        <v>7</v>
      </c>
      <c r="M6" s="13" t="s">
        <v>8</v>
      </c>
    </row>
    <row r="7" spans="1:40" s="2" customFormat="1" ht="20.25" customHeight="1" x14ac:dyDescent="0.25">
      <c r="A7" s="4">
        <v>1</v>
      </c>
      <c r="B7" s="5" t="s">
        <v>25</v>
      </c>
      <c r="C7" s="5" t="s">
        <v>30</v>
      </c>
      <c r="D7" s="5"/>
      <c r="E7" s="5"/>
      <c r="F7" s="6" t="s">
        <v>24</v>
      </c>
      <c r="G7" s="7">
        <v>2</v>
      </c>
      <c r="H7" s="8">
        <v>3250000</v>
      </c>
      <c r="I7" s="8">
        <v>3981145</v>
      </c>
      <c r="J7" s="8"/>
      <c r="K7" s="14">
        <f>IFERROR(AVERAGE(H7:J7), "$")</f>
        <v>3615572.5</v>
      </c>
      <c r="L7" s="14">
        <f>IFERROR(K7*G7, "$")</f>
        <v>7231145</v>
      </c>
      <c r="M7" s="9"/>
    </row>
    <row r="8" spans="1:40" s="3" customFormat="1" ht="30" x14ac:dyDescent="0.25">
      <c r="A8" s="4">
        <v>2</v>
      </c>
      <c r="B8" s="5" t="s">
        <v>26</v>
      </c>
      <c r="C8" s="5" t="s">
        <v>27</v>
      </c>
      <c r="D8" s="5"/>
      <c r="E8" s="5"/>
      <c r="F8" s="6" t="s">
        <v>24</v>
      </c>
      <c r="G8" s="7">
        <v>1</v>
      </c>
      <c r="H8" s="8">
        <v>2000000</v>
      </c>
      <c r="I8" s="8">
        <v>2278850</v>
      </c>
      <c r="J8" s="8"/>
      <c r="K8" s="14">
        <f t="shared" ref="K8" si="0">IFERROR(AVERAGE(H8:J8), "$")</f>
        <v>2139425</v>
      </c>
      <c r="L8" s="14">
        <f t="shared" ref="L8" si="1">IFERROR(K8*G8, "$")</f>
        <v>2139425</v>
      </c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s="3" customFormat="1" x14ac:dyDescent="0.25">
      <c r="A9" s="27" t="s">
        <v>9</v>
      </c>
      <c r="B9" s="28"/>
      <c r="C9" s="28"/>
      <c r="D9" s="28"/>
      <c r="E9" s="28"/>
      <c r="F9" s="28"/>
      <c r="G9" s="28"/>
      <c r="H9" s="28"/>
      <c r="I9" s="28"/>
      <c r="J9" s="29"/>
      <c r="K9" s="15">
        <f>SUM(K7:K8)</f>
        <v>5754997.5</v>
      </c>
      <c r="L9" s="15">
        <f>SUM(L7:L8)</f>
        <v>9370570</v>
      </c>
      <c r="M9" s="10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s="3" customFormat="1" ht="45" customHeight="1" x14ac:dyDescent="0.25">
      <c r="A10" s="30" t="s">
        <v>22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11" customFormat="1" x14ac:dyDescent="0.25"/>
    <row r="12" spans="1:40" s="11" customFormat="1" x14ac:dyDescent="0.25">
      <c r="K12" s="16"/>
      <c r="L12" s="16"/>
    </row>
    <row r="13" spans="1:40" s="11" customFormat="1" x14ac:dyDescent="0.25">
      <c r="K13" s="16">
        <f>H7*2+H8</f>
        <v>8500000</v>
      </c>
      <c r="L13" s="16"/>
    </row>
    <row r="14" spans="1:40" s="11" customFormat="1" x14ac:dyDescent="0.25">
      <c r="K14" s="16">
        <f>I7*2+H8</f>
        <v>9962290</v>
      </c>
    </row>
    <row r="15" spans="1:40" s="11" customFormat="1" x14ac:dyDescent="0.25">
      <c r="K15" s="16"/>
    </row>
    <row r="16" spans="1:40" s="11" customFormat="1" x14ac:dyDescent="0.25"/>
    <row r="17" s="11" customFormat="1" x14ac:dyDescent="0.25"/>
    <row r="18" s="11" customFormat="1" x14ac:dyDescent="0.25"/>
    <row r="19" s="11" customFormat="1" x14ac:dyDescent="0.25"/>
    <row r="20" s="11" customFormat="1" x14ac:dyDescent="0.25"/>
    <row r="21" s="11" customFormat="1" x14ac:dyDescent="0.25"/>
    <row r="22" s="11" customFormat="1" x14ac:dyDescent="0.25"/>
    <row r="23" s="11" customFormat="1" x14ac:dyDescent="0.25"/>
    <row r="24" s="11" customFormat="1" x14ac:dyDescent="0.25"/>
    <row r="25" s="11" customFormat="1" x14ac:dyDescent="0.25"/>
    <row r="26" s="11" customFormat="1" x14ac:dyDescent="0.25"/>
    <row r="27" s="11" customFormat="1" x14ac:dyDescent="0.25"/>
    <row r="28" s="11" customFormat="1" x14ac:dyDescent="0.25"/>
    <row r="29" s="11" customFormat="1" x14ac:dyDescent="0.25"/>
  </sheetData>
  <mergeCells count="7">
    <mergeCell ref="A1:M2"/>
    <mergeCell ref="A3:M3"/>
    <mergeCell ref="C4:M4"/>
    <mergeCell ref="A9:J9"/>
    <mergeCell ref="A10:M10"/>
    <mergeCell ref="A4:B4"/>
    <mergeCell ref="A5:M5"/>
  </mergeCells>
  <phoneticPr fontId="14" type="noConversion"/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21E2D-3258-439F-89C3-420A4A6ED9D2}">
  <dimension ref="A1:A8"/>
  <sheetViews>
    <sheetView workbookViewId="0">
      <selection sqref="A1:A8"/>
    </sheetView>
  </sheetViews>
  <sheetFormatPr baseColWidth="10" defaultRowHeight="15" x14ac:dyDescent="0.25"/>
  <sheetData>
    <row r="1" spans="1:1" x14ac:dyDescent="0.25">
      <c r="A1" t="s">
        <v>10</v>
      </c>
    </row>
    <row r="2" spans="1:1" x14ac:dyDescent="0.25">
      <c r="A2" t="s">
        <v>11</v>
      </c>
    </row>
    <row r="3" spans="1:1" x14ac:dyDescent="0.25">
      <c r="A3" t="s">
        <v>12</v>
      </c>
    </row>
    <row r="4" spans="1:1" x14ac:dyDescent="0.25">
      <c r="A4" t="s">
        <v>13</v>
      </c>
    </row>
    <row r="5" spans="1:1" x14ac:dyDescent="0.25">
      <c r="A5" t="s">
        <v>14</v>
      </c>
    </row>
    <row r="6" spans="1:1" x14ac:dyDescent="0.25">
      <c r="A6" t="s">
        <v>15</v>
      </c>
    </row>
    <row r="7" spans="1:1" x14ac:dyDescent="0.25">
      <c r="A7" t="s">
        <v>16</v>
      </c>
    </row>
    <row r="8" spans="1:1" x14ac:dyDescent="0.25">
      <c r="A8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B94130389094CA52E64C9B38559F4" ma:contentTypeVersion="4" ma:contentTypeDescription="Create a new document." ma:contentTypeScope="" ma:versionID="50e804d76256483c2e55227ae14d6728">
  <xsd:schema xmlns:xsd="http://www.w3.org/2001/XMLSchema" xmlns:xs="http://www.w3.org/2001/XMLSchema" xmlns:p="http://schemas.microsoft.com/office/2006/metadata/properties" xmlns:ns2="74623f77-674e-4935-a019-2019f6efe8f5" xmlns:ns3="618e47a5-1b80-43e6-9a73-2f655dca13ae" targetNamespace="http://schemas.microsoft.com/office/2006/metadata/properties" ma:root="true" ma:fieldsID="f959835db7a470196261c65016c753db" ns2:_="" ns3:_="">
    <xsd:import namespace="74623f77-674e-4935-a019-2019f6efe8f5"/>
    <xsd:import namespace="618e47a5-1b80-43e6-9a73-2f655dca1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23f77-674e-4935-a019-2019f6efe8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47a5-1b80-43e6-9a73-2f655dca1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5085BF-1F80-46AF-9AB6-CCB711E62EE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4623f77-674e-4935-a019-2019f6efe8f5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618e47a5-1b80-43e6-9a73-2f655dca13a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0FFC12-42AF-4B45-B70F-C2C1ECCD6D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16291-8948-4C9C-B8C8-E794236E9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23f77-674e-4935-a019-2019f6efe8f5"/>
    <ds:schemaRef ds:uri="618e47a5-1b80-43e6-9a73-2f655dca1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Estudio de mercado </vt:lpstr>
      <vt:lpstr>Promedio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2014-03-20T19:22:56Z</dcterms:created>
  <dcterms:modified xsi:type="dcterms:W3CDTF">2026-04-15T23:17:34Z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0x01010019FB94130389094CA52E64C9B38559F4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2025-01-05T00:39:42Z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31473a38-3ffb-42a4-a56d-a44b18148b34</vt:lpwstr>
  </property>
  <property fmtid="{D5CDD505-2E9C-101B-9397-08002B2CF9AE}" pid="9" name="MSIP_Label_fc111285-cafa-4fc9-8a9a-bd902089b24f_ContentBits">
    <vt:lpwstr>0</vt:lpwstr>
  </property>
</Properties>
</file>